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40" windowHeight="9348"/>
  </bookViews>
  <sheets>
    <sheet name="Сводный сметный расчет" sheetId="1" r:id="rId1"/>
  </sheets>
  <definedNames>
    <definedName name="_xlnm.Print_Titles" localSheetId="0">'Сводный сметный расчет'!$21:$21</definedName>
  </definedNames>
  <calcPr calcId="124519"/>
</workbook>
</file>

<file path=xl/calcChain.xml><?xml version="1.0" encoding="utf-8"?>
<calcChain xmlns="http://schemas.openxmlformats.org/spreadsheetml/2006/main">
  <c r="H49" i="1"/>
  <c r="H48"/>
  <c r="F48"/>
  <c r="G49"/>
  <c r="F49"/>
  <c r="E49"/>
  <c r="H47"/>
  <c r="G47"/>
  <c r="F47"/>
  <c r="E47"/>
  <c r="H39"/>
  <c r="G39"/>
  <c r="E39"/>
  <c r="H38"/>
  <c r="G38"/>
</calcChain>
</file>

<file path=xl/sharedStrings.xml><?xml version="1.0" encoding="utf-8"?>
<sst xmlns="http://schemas.openxmlformats.org/spreadsheetml/2006/main" count="57" uniqueCount="57">
  <si>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</si>
  <si>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</si>
  <si>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</si>
  <si>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</si>
  <si>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</si>
  <si>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</si>
  <si>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</si>
  <si>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</si>
  <si>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</si>
  <si>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</si>
  <si>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</si>
  <si>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</si>
  <si>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</si>
  <si>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2. Основные объекты строительства</t>
  </si>
  <si>
    <t>ЛС 02-12</t>
  </si>
  <si>
    <t>ЛС  02-13</t>
  </si>
  <si>
    <t>Итого по Главе 2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</si>
  <si>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</si>
  <si>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</si>
  <si>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</si>
  <si>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</si>
  <si>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</si>
  <si>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</si>
  <si>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</si>
  <si>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ЛС 09-12</t>
  </si>
  <si>
    <t>ПНР.Административное здание,бытовые помещения.Данковский РЭС( г.Данков,ул.Краснова,7 )</t>
  </si>
  <si>
    <t>ЛС 09-13</t>
  </si>
  <si>
    <t>ПНР.Здания складских помещений,гаражных боксов,сан.блока,мастерских.Данковский РЭС( г.Данков,ул.Краснова,7 )</t>
  </si>
  <si>
    <t>МДС 81-35.2004 прил.8 п.9.9</t>
  </si>
  <si>
    <t>Средства на покрытие затрат в строительной организации под добровольному страхованию работников и имуществ, вт.ч. строительных рисков  1%</t>
  </si>
  <si>
    <t>Расчет</t>
  </si>
  <si>
    <t>Командировочные затраты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</si>
  <si>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</si>
  <si>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</si>
  <si>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</si>
  <si>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</si>
  <si>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</si>
  <si>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</si>
  <si>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</si>
  <si>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</si>
  <si>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Непредвиденные затраты</t>
  </si>
  <si>
    <t>Налоги и обязательные платежи</t>
  </si>
  <si>
    <t>МДС 81-35.2004 п.4.100</t>
  </si>
  <si>
    <t>НДС  18%</t>
  </si>
  <si>
    <t>Итого Налоги</t>
  </si>
  <si>
    <t>Всего по сводному расчету</t>
  </si>
  <si>
    <t>"Утвержден" «    »________________2013 г.</t>
  </si>
  <si>
    <t>«    »________________2013 г.</t>
  </si>
  <si>
    <t>Составлен(а) в текущих (прогнозных) ценах по состоянию на 2001 в редакции  2009 г.</t>
  </si>
  <si>
    <t>Производство работ в зимнее время  1,7%</t>
  </si>
  <si>
    <t>ГСН-81-05-02-2007т.4</t>
  </si>
  <si>
    <t>Автоматическая установка пожарной сигнализации и оповещения людей о пожаре на объектах филиала  ОАО"МРСК ЦЕНТРА"-"ЛИПЕЦКЭНЕРГО".Данковский РЭС(г.Данков,ул.Краснова,д.7)</t>
  </si>
  <si>
    <t>Филиал  ОАО"МРСК ЦЕНТРА-"ЛИПЕЦКЭНЕРГО"</t>
  </si>
  <si>
    <t>Монтаж АУПС.Административное здание ,бытовые помещения.Данковский РЭС( г.Данков,ул.Краснова,7 )</t>
  </si>
  <si>
    <t>Монтаж АУПС.Здания складских помещений,гаражных боксов,сан.узла,мастерских.Данковский РЭС( г.Данков,ул.Краснова,7 )</t>
  </si>
  <si>
    <t>Сводный сметный расчет в сумме 213530,76 руб.</t>
  </si>
  <si>
    <t xml:space="preserve">  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</si>
</sst>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2" fillId="0" borderId="0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0" xfId="1" applyFont="1" applyAlignment="1"/>
    <xf numFmtId="49" fontId="2" fillId="0" borderId="1" xfId="0" applyNumberFormat="1" applyFont="1" applyBorder="1" applyAlignment="1">
      <alignment horizontal="left" vertical="top"/>
    </xf>
    <xf numFmtId="0" fontId="2" fillId="0" borderId="1" xfId="3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 2" xfId="1"/>
    <cellStyle name="Обычный 2 3" xfId="3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49"/>
  <sheetViews>
    <sheetView showGridLines="0" tabSelected="1" workbookViewId="0">
      <selection activeCell="K21" sqref="K21"/>
    </sheetView>
  </sheetViews>
  <sheetFormatPr defaultRowHeight="13.2"/>
  <cols>
    <col min="1" max="1" width="5" style="1" customWidth="1"/>
    <col min="2" max="2" width="17.88671875" style="2" customWidth="1"/>
    <col min="3" max="3" width="48.44140625" style="2" customWidth="1"/>
    <col min="4" max="4" width="12.33203125" style="8" customWidth="1"/>
    <col min="5" max="5" width="13" style="8" customWidth="1"/>
    <col min="6" max="6" width="13.44140625" style="8" customWidth="1"/>
    <col min="7" max="7" width="12.5546875" style="8" customWidth="1"/>
    <col min="8" max="8" width="13.44140625" style="8" customWidth="1"/>
    <col min="9" max="16384" width="8.88671875" style="5"/>
  </cols>
  <sheetData>
    <row r="1" spans="2:8">
      <c r="D1" s="3"/>
      <c r="E1" s="3"/>
      <c r="F1" s="3"/>
      <c r="G1" s="3"/>
      <c r="H1" s="4"/>
    </row>
    <row r="2" spans="2:8">
      <c r="B2" s="2" t="s">
        <v>6</v>
      </c>
      <c r="C2" s="22"/>
      <c r="D2" s="23" t="s">
        <v>52</v>
      </c>
      <c r="E2" s="6"/>
      <c r="F2" s="6"/>
      <c r="G2" s="6"/>
      <c r="H2" s="3"/>
    </row>
    <row r="3" spans="2:8">
      <c r="D3" s="7" t="s">
        <v>7</v>
      </c>
      <c r="F3" s="3"/>
      <c r="G3" s="3"/>
      <c r="H3" s="3"/>
    </row>
    <row r="4" spans="2:8">
      <c r="B4" s="2" t="s">
        <v>46</v>
      </c>
      <c r="C4" s="12"/>
      <c r="D4" s="3"/>
      <c r="E4" s="7"/>
      <c r="F4" s="3"/>
      <c r="G4" s="3"/>
      <c r="H4" s="3"/>
    </row>
    <row r="5" spans="2:8">
      <c r="D5" s="3"/>
      <c r="E5" s="7"/>
      <c r="F5" s="3"/>
      <c r="G5" s="3"/>
      <c r="H5" s="3"/>
    </row>
    <row r="6" spans="2:8">
      <c r="B6" s="2" t="s">
        <v>55</v>
      </c>
      <c r="D6" s="3"/>
      <c r="E6" s="7"/>
      <c r="F6" s="3"/>
      <c r="G6" s="3"/>
      <c r="H6" s="3"/>
    </row>
    <row r="7" spans="2:8">
      <c r="D7" s="3"/>
      <c r="E7" s="7"/>
      <c r="F7" s="3"/>
      <c r="G7" s="3"/>
      <c r="H7" s="3"/>
    </row>
    <row r="8" spans="2:8">
      <c r="B8" s="2" t="s">
        <v>47</v>
      </c>
      <c r="H8" s="3"/>
    </row>
    <row r="9" spans="2:8">
      <c r="D9" s="9" t="s">
        <v>5</v>
      </c>
      <c r="G9" s="3"/>
      <c r="H9" s="3"/>
    </row>
    <row r="10" spans="2:8">
      <c r="F10" s="3"/>
      <c r="G10" s="3"/>
      <c r="H10" s="3"/>
    </row>
    <row r="11" spans="2:8" ht="25.8" customHeight="1">
      <c r="C11" s="31" t="s">
        <v>51</v>
      </c>
      <c r="D11" s="31"/>
      <c r="E11" s="31"/>
      <c r="F11" s="31"/>
      <c r="G11" s="31"/>
      <c r="H11" s="3" t="s">
        <v>56</v>
      </c>
    </row>
    <row r="12" spans="2:8">
      <c r="D12" s="11" t="s">
        <v>0</v>
      </c>
      <c r="F12" s="3"/>
      <c r="G12" s="3"/>
      <c r="H12" s="3"/>
    </row>
    <row r="13" spans="2:8">
      <c r="H13" s="3"/>
    </row>
    <row r="14" spans="2:8">
      <c r="B14" s="21" t="s">
        <v>48</v>
      </c>
      <c r="D14" s="10"/>
      <c r="E14" s="3"/>
      <c r="F14" s="3"/>
      <c r="G14" s="3"/>
      <c r="H14" s="3"/>
    </row>
    <row r="15" spans="2:8">
      <c r="D15" s="10"/>
      <c r="E15" s="3"/>
      <c r="F15" s="3"/>
      <c r="G15" s="3"/>
      <c r="H15" s="3"/>
    </row>
    <row r="16" spans="2:8">
      <c r="D16" s="3"/>
      <c r="E16" s="3"/>
      <c r="F16" s="3"/>
      <c r="G16" s="3"/>
      <c r="H16" s="3"/>
    </row>
    <row r="17" spans="1:8" ht="12.75" customHeight="1">
      <c r="A17" s="27" t="s">
        <v>1</v>
      </c>
      <c r="B17" s="32" t="s">
        <v>8</v>
      </c>
      <c r="C17" s="32" t="s">
        <v>9</v>
      </c>
      <c r="D17" s="26" t="s">
        <v>11</v>
      </c>
      <c r="E17" s="26"/>
      <c r="F17" s="26"/>
      <c r="G17" s="26"/>
      <c r="H17" s="27" t="s">
        <v>12</v>
      </c>
    </row>
    <row r="18" spans="1:8">
      <c r="A18" s="27"/>
      <c r="B18" s="32"/>
      <c r="C18" s="32"/>
      <c r="D18" s="27" t="s">
        <v>10</v>
      </c>
      <c r="E18" s="27" t="s">
        <v>2</v>
      </c>
      <c r="F18" s="27" t="s">
        <v>3</v>
      </c>
      <c r="G18" s="27" t="s">
        <v>4</v>
      </c>
      <c r="H18" s="27"/>
    </row>
    <row r="19" spans="1:8">
      <c r="A19" s="27"/>
      <c r="B19" s="32"/>
      <c r="C19" s="32"/>
      <c r="D19" s="27"/>
      <c r="E19" s="27"/>
      <c r="F19" s="27"/>
      <c r="G19" s="27"/>
      <c r="H19" s="27"/>
    </row>
    <row r="20" spans="1:8">
      <c r="A20" s="27"/>
      <c r="B20" s="32"/>
      <c r="C20" s="32"/>
      <c r="D20" s="27"/>
      <c r="E20" s="27"/>
      <c r="F20" s="27"/>
      <c r="G20" s="27"/>
      <c r="H20" s="27"/>
    </row>
    <row r="21" spans="1:8">
      <c r="A21" s="13">
        <v>1</v>
      </c>
      <c r="B21" s="14">
        <v>2</v>
      </c>
      <c r="C21" s="14">
        <v>3</v>
      </c>
      <c r="D21" s="13">
        <v>4</v>
      </c>
      <c r="E21" s="13">
        <v>5</v>
      </c>
      <c r="F21" s="13">
        <v>6</v>
      </c>
      <c r="G21" s="13">
        <v>7</v>
      </c>
      <c r="H21" s="13">
        <v>8</v>
      </c>
    </row>
    <row r="22" spans="1:8">
      <c r="A22" s="28" t="s">
        <v>13</v>
      </c>
      <c r="B22" s="29"/>
      <c r="C22" s="29"/>
      <c r="D22" s="30"/>
      <c r="E22" s="30"/>
      <c r="F22" s="30"/>
      <c r="G22" s="30"/>
      <c r="H22" s="30"/>
    </row>
    <row r="23" spans="1:8" ht="39.6">
      <c r="A23" s="15">
        <v>1</v>
      </c>
      <c r="B23" s="16" t="s">
        <v>14</v>
      </c>
      <c r="C23" s="24" t="s">
        <v>53</v>
      </c>
      <c r="D23" s="17"/>
      <c r="E23" s="18">
        <v>13386</v>
      </c>
      <c r="F23" s="18">
        <v>51208</v>
      </c>
      <c r="G23" s="17"/>
      <c r="H23" s="18">
        <v>64594</v>
      </c>
    </row>
    <row r="24" spans="1:8" ht="52.8">
      <c r="A24" s="15">
        <v>2</v>
      </c>
      <c r="B24" s="16" t="s">
        <v>15</v>
      </c>
      <c r="C24" s="24" t="s">
        <v>54</v>
      </c>
      <c r="D24" s="17"/>
      <c r="E24" s="18">
        <v>16927</v>
      </c>
      <c r="F24" s="18">
        <v>57009</v>
      </c>
      <c r="G24" s="17"/>
      <c r="H24" s="18">
        <v>73936</v>
      </c>
    </row>
    <row r="25" spans="1:8">
      <c r="A25" s="19"/>
      <c r="B25" s="20"/>
      <c r="C25" s="16" t="s">
        <v>16</v>
      </c>
      <c r="D25" s="17"/>
      <c r="E25" s="18">
        <v>30313</v>
      </c>
      <c r="F25" s="18">
        <v>108217</v>
      </c>
      <c r="G25" s="17"/>
      <c r="H25" s="18">
        <v>138530</v>
      </c>
    </row>
    <row r="26" spans="1:8">
      <c r="A26" s="28" t="s">
        <v>17</v>
      </c>
      <c r="B26" s="29"/>
      <c r="C26" s="29"/>
      <c r="D26" s="30"/>
      <c r="E26" s="30"/>
      <c r="F26" s="30"/>
      <c r="G26" s="30"/>
      <c r="H26" s="30"/>
    </row>
    <row r="27" spans="1:8">
      <c r="A27" s="19"/>
      <c r="B27" s="20"/>
      <c r="C27" s="16" t="s">
        <v>18</v>
      </c>
      <c r="D27" s="17"/>
      <c r="E27" s="17"/>
      <c r="F27" s="17"/>
      <c r="G27" s="17"/>
      <c r="H27" s="17"/>
    </row>
    <row r="28" spans="1:8">
      <c r="A28" s="19"/>
      <c r="B28" s="20"/>
      <c r="C28" s="16" t="s">
        <v>19</v>
      </c>
      <c r="D28" s="17"/>
      <c r="E28" s="18">
        <v>30313</v>
      </c>
      <c r="F28" s="18">
        <v>108217</v>
      </c>
      <c r="G28" s="17"/>
      <c r="H28" s="18">
        <v>138530</v>
      </c>
    </row>
    <row r="29" spans="1:8">
      <c r="A29" s="28" t="s">
        <v>20</v>
      </c>
      <c r="B29" s="29"/>
      <c r="C29" s="29"/>
      <c r="D29" s="30"/>
      <c r="E29" s="30"/>
      <c r="F29" s="30"/>
      <c r="G29" s="30"/>
      <c r="H29" s="30"/>
    </row>
    <row r="30" spans="1:8">
      <c r="A30" s="19"/>
      <c r="B30" s="20"/>
      <c r="C30" s="16" t="s">
        <v>21</v>
      </c>
      <c r="D30" s="17"/>
      <c r="E30" s="17"/>
      <c r="F30" s="17"/>
      <c r="G30" s="17"/>
      <c r="H30" s="17"/>
    </row>
    <row r="31" spans="1:8">
      <c r="A31" s="19"/>
      <c r="B31" s="20"/>
      <c r="C31" s="16" t="s">
        <v>22</v>
      </c>
      <c r="D31" s="17"/>
      <c r="E31" s="18">
        <v>30313</v>
      </c>
      <c r="F31" s="18">
        <v>108217</v>
      </c>
      <c r="G31" s="17"/>
      <c r="H31" s="18">
        <v>138530</v>
      </c>
    </row>
    <row r="32" spans="1:8">
      <c r="A32" s="28" t="s">
        <v>23</v>
      </c>
      <c r="B32" s="29"/>
      <c r="C32" s="29"/>
      <c r="D32" s="30"/>
      <c r="E32" s="30"/>
      <c r="F32" s="30"/>
      <c r="G32" s="30"/>
      <c r="H32" s="30"/>
    </row>
    <row r="33" spans="1:8" ht="39.6">
      <c r="A33" s="15">
        <v>3</v>
      </c>
      <c r="B33" s="16" t="s">
        <v>24</v>
      </c>
      <c r="C33" s="16" t="s">
        <v>25</v>
      </c>
      <c r="D33" s="17"/>
      <c r="E33" s="17"/>
      <c r="F33" s="17"/>
      <c r="G33" s="18">
        <v>7655</v>
      </c>
      <c r="H33" s="18">
        <v>7655</v>
      </c>
    </row>
    <row r="34" spans="1:8" ht="39.6">
      <c r="A34" s="15">
        <v>4</v>
      </c>
      <c r="B34" s="16" t="s">
        <v>26</v>
      </c>
      <c r="C34" s="16" t="s">
        <v>27</v>
      </c>
      <c r="D34" s="17"/>
      <c r="E34" s="17"/>
      <c r="F34" s="17"/>
      <c r="G34" s="18">
        <v>11038</v>
      </c>
      <c r="H34" s="18">
        <v>11038</v>
      </c>
    </row>
    <row r="35" spans="1:8" ht="26.4">
      <c r="A35" s="15">
        <v>5</v>
      </c>
      <c r="B35" s="16" t="s">
        <v>50</v>
      </c>
      <c r="C35" s="16" t="s">
        <v>49</v>
      </c>
      <c r="D35" s="17"/>
      <c r="E35" s="18">
        <v>515.32000000000005</v>
      </c>
      <c r="F35" s="17"/>
      <c r="G35" s="17"/>
      <c r="H35" s="18">
        <v>515.32000000000005</v>
      </c>
    </row>
    <row r="36" spans="1:8" ht="52.8">
      <c r="A36" s="15">
        <v>6</v>
      </c>
      <c r="B36" s="16" t="s">
        <v>28</v>
      </c>
      <c r="C36" s="16" t="s">
        <v>29</v>
      </c>
      <c r="D36" s="17"/>
      <c r="E36" s="17"/>
      <c r="F36" s="17"/>
      <c r="G36" s="18">
        <v>1385.3</v>
      </c>
      <c r="H36" s="18">
        <v>1385.3</v>
      </c>
    </row>
    <row r="37" spans="1:8">
      <c r="A37" s="15">
        <v>7</v>
      </c>
      <c r="B37" s="16" t="s">
        <v>30</v>
      </c>
      <c r="C37" s="16" t="s">
        <v>31</v>
      </c>
      <c r="D37" s="17"/>
      <c r="E37" s="17"/>
      <c r="F37" s="17"/>
      <c r="G37" s="18">
        <v>13900</v>
      </c>
      <c r="H37" s="18">
        <v>13900</v>
      </c>
    </row>
    <row r="38" spans="1:8">
      <c r="A38" s="19"/>
      <c r="B38" s="20"/>
      <c r="C38" s="16" t="s">
        <v>32</v>
      </c>
      <c r="D38" s="17"/>
      <c r="E38" s="18">
        <v>515.32000000000005</v>
      </c>
      <c r="F38" s="17"/>
      <c r="G38" s="18">
        <f>SUM(G33:G37)</f>
        <v>33978.300000000003</v>
      </c>
      <c r="H38" s="18">
        <f>SUM(H33:H37)</f>
        <v>34493.619999999995</v>
      </c>
    </row>
    <row r="39" spans="1:8">
      <c r="A39" s="19"/>
      <c r="B39" s="20"/>
      <c r="C39" s="16" t="s">
        <v>33</v>
      </c>
      <c r="D39" s="17"/>
      <c r="E39" s="18">
        <f>E38+E31</f>
        <v>30828.32</v>
      </c>
      <c r="F39" s="18">
        <v>108217</v>
      </c>
      <c r="G39" s="18">
        <f>G38</f>
        <v>33978.300000000003</v>
      </c>
      <c r="H39" s="18">
        <f>H38+H31</f>
        <v>173023.62</v>
      </c>
    </row>
    <row r="40" spans="1:8">
      <c r="A40" s="28" t="s">
        <v>34</v>
      </c>
      <c r="B40" s="29"/>
      <c r="C40" s="29"/>
      <c r="D40" s="30"/>
      <c r="E40" s="30"/>
      <c r="F40" s="30"/>
      <c r="G40" s="30"/>
      <c r="H40" s="30"/>
    </row>
    <row r="41" spans="1:8">
      <c r="A41" s="19"/>
      <c r="B41" s="20"/>
      <c r="C41" s="16" t="s">
        <v>35</v>
      </c>
      <c r="D41" s="17"/>
      <c r="E41" s="17"/>
      <c r="F41" s="17"/>
      <c r="G41" s="17"/>
      <c r="H41" s="17"/>
    </row>
    <row r="42" spans="1:8">
      <c r="A42" s="19"/>
      <c r="B42" s="20"/>
      <c r="C42" s="16" t="s">
        <v>36</v>
      </c>
      <c r="D42" s="17"/>
      <c r="E42" s="18">
        <v>30828.32</v>
      </c>
      <c r="F42" s="18">
        <v>108217</v>
      </c>
      <c r="G42" s="18">
        <v>36657.300000000003</v>
      </c>
      <c r="H42" s="18">
        <v>175702.62</v>
      </c>
    </row>
    <row r="43" spans="1:8">
      <c r="A43" s="28" t="s">
        <v>37</v>
      </c>
      <c r="B43" s="29"/>
      <c r="C43" s="29"/>
      <c r="D43" s="30"/>
      <c r="E43" s="30"/>
      <c r="F43" s="30"/>
      <c r="G43" s="30"/>
      <c r="H43" s="30"/>
    </row>
    <row r="44" spans="1:8" ht="26.4">
      <c r="A44" s="15">
        <v>8</v>
      </c>
      <c r="B44" s="16" t="s">
        <v>38</v>
      </c>
      <c r="C44" s="16" t="s">
        <v>39</v>
      </c>
      <c r="D44" s="17"/>
      <c r="E44" s="18">
        <v>909.39</v>
      </c>
      <c r="F44" s="18">
        <v>3246.54</v>
      </c>
      <c r="G44" s="18">
        <v>1099.72</v>
      </c>
      <c r="H44" s="18">
        <v>5255.65</v>
      </c>
    </row>
    <row r="45" spans="1:8">
      <c r="A45" s="19"/>
      <c r="B45" s="20"/>
      <c r="C45" s="16" t="s">
        <v>40</v>
      </c>
      <c r="D45" s="17"/>
      <c r="E45" s="18">
        <v>909.39</v>
      </c>
      <c r="F45" s="18">
        <v>3246.54</v>
      </c>
      <c r="G45" s="18">
        <v>1099.72</v>
      </c>
      <c r="H45" s="18">
        <v>5255.65</v>
      </c>
    </row>
    <row r="46" spans="1:8">
      <c r="A46" s="28" t="s">
        <v>41</v>
      </c>
      <c r="B46" s="29"/>
      <c r="C46" s="29"/>
      <c r="D46" s="30"/>
      <c r="E46" s="30"/>
      <c r="F46" s="30"/>
      <c r="G46" s="30"/>
      <c r="H46" s="30"/>
    </row>
    <row r="47" spans="1:8" ht="26.4">
      <c r="A47" s="15">
        <v>9</v>
      </c>
      <c r="B47" s="16" t="s">
        <v>42</v>
      </c>
      <c r="C47" s="16" t="s">
        <v>43</v>
      </c>
      <c r="D47" s="17"/>
      <c r="E47" s="25">
        <f>(E45+E42)*18%</f>
        <v>5712.7878000000001</v>
      </c>
      <c r="F47" s="25">
        <f>(F45+F42)*18%</f>
        <v>20063.437199999997</v>
      </c>
      <c r="G47" s="25">
        <f>(G45+G42)*18%</f>
        <v>6796.2636000000002</v>
      </c>
      <c r="H47" s="25">
        <f>G47+F47+E47</f>
        <v>32572.488599999997</v>
      </c>
    </row>
    <row r="48" spans="1:8">
      <c r="A48" s="19"/>
      <c r="B48" s="20"/>
      <c r="C48" s="16" t="s">
        <v>44</v>
      </c>
      <c r="D48" s="17"/>
      <c r="E48" s="18">
        <v>5712.79</v>
      </c>
      <c r="F48" s="25">
        <f>F47</f>
        <v>20063.437199999997</v>
      </c>
      <c r="G48" s="18">
        <v>6796.26</v>
      </c>
      <c r="H48" s="25">
        <f>H47</f>
        <v>32572.488599999997</v>
      </c>
    </row>
    <row r="49" spans="1:8">
      <c r="A49" s="19"/>
      <c r="B49" s="20"/>
      <c r="C49" s="16" t="s">
        <v>45</v>
      </c>
      <c r="D49" s="17"/>
      <c r="E49" s="18">
        <f>E48+E45+E42</f>
        <v>37450.5</v>
      </c>
      <c r="F49" s="18">
        <f>F48+F45+F42</f>
        <v>131526.97719999999</v>
      </c>
      <c r="G49" s="18">
        <f>G48+G45+G42</f>
        <v>44553.280000000006</v>
      </c>
      <c r="H49" s="25">
        <f>H48+H45+H42</f>
        <v>213530.7586</v>
      </c>
    </row>
  </sheetData>
  <mergeCells count="17">
    <mergeCell ref="C11:G11"/>
    <mergeCell ref="A22:H22"/>
    <mergeCell ref="A26:H26"/>
    <mergeCell ref="A29:H29"/>
    <mergeCell ref="A32:H32"/>
    <mergeCell ref="H17:H20"/>
    <mergeCell ref="A17:A20"/>
    <mergeCell ref="B17:B20"/>
    <mergeCell ref="C17:C20"/>
    <mergeCell ref="D18:D20"/>
    <mergeCell ref="D17:G17"/>
    <mergeCell ref="E18:E20"/>
    <mergeCell ref="F18:F20"/>
    <mergeCell ref="G18:G20"/>
    <mergeCell ref="A46:H46"/>
    <mergeCell ref="A40:H40"/>
    <mergeCell ref="A43:H43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2014-01-22T05:26:53Z</cp:lastPrinted>
  <dcterms:created xsi:type="dcterms:W3CDTF">2002-03-25T05:35:56Z</dcterms:created>
  <dcterms:modified xsi:type="dcterms:W3CDTF">2014-01-22T08:04:05Z</dcterms:modified>
</cp:coreProperties>
</file>